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 s="1"/>
  <c r="G6" i="1" l="1"/>
  <c r="G7" i="1"/>
  <c r="G8" i="1"/>
  <c r="G9" i="1"/>
  <c r="G10" i="1"/>
  <c r="G11" i="1"/>
  <c r="G12" i="1"/>
  <c r="G13" i="1"/>
  <c r="G14" i="1"/>
  <c r="G15" i="1"/>
  <c r="G16" i="1"/>
  <c r="G5" i="1"/>
</calcChain>
</file>

<file path=xl/sharedStrings.xml><?xml version="1.0" encoding="utf-8"?>
<sst xmlns="http://schemas.openxmlformats.org/spreadsheetml/2006/main" count="48" uniqueCount="36">
  <si>
    <t>№ лота</t>
  </si>
  <si>
    <t>Наименование</t>
  </si>
  <si>
    <t>Ед.измер</t>
  </si>
  <si>
    <t>Количество</t>
  </si>
  <si>
    <t>Цена за ед., тенге</t>
  </si>
  <si>
    <t>Сумма, выделенная для закупа, тенге</t>
  </si>
  <si>
    <t>Приложение 1</t>
  </si>
  <si>
    <t>глицерин стерильный 50,0</t>
  </si>
  <si>
    <t>фурациллин, 0,02%, 400мл</t>
  </si>
  <si>
    <t>уксусная кислота, 5%, 50мл</t>
  </si>
  <si>
    <t>перекись водорода, 27,5%, 400мл</t>
  </si>
  <si>
    <t>перекись водорода, 6%, 400мл</t>
  </si>
  <si>
    <t>натрия хлорид, раствор для инфузий стерильный, 3%, 200мл</t>
  </si>
  <si>
    <t>натрия хлорид, раствор для инфузий стерильный, 10%, 200мл</t>
  </si>
  <si>
    <t xml:space="preserve"> натрия гидрокарбонат, раствор для инфузий стерильный, 4%, 200мл</t>
  </si>
  <si>
    <t>калия хлорид, раствор для инфузий стерильный, 7,5%, 50мл</t>
  </si>
  <si>
    <t>люголя водный раствор 1%, 50мл</t>
  </si>
  <si>
    <t>вазелин стерильный 50,0</t>
  </si>
  <si>
    <t>флак</t>
  </si>
  <si>
    <t>Техническая спецификация</t>
  </si>
  <si>
    <t>ледяная уксусная кислота, 99,8%, 100мл</t>
  </si>
  <si>
    <t>вода для инъекций 400 мл</t>
  </si>
  <si>
    <t>итого</t>
  </si>
  <si>
    <t>Раствор Люголя водный 1% 50 мл. Должен быть изготовлен
в условиях производственной аптеки. Должен поставляться
во флаконах объемом 50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 12,
аптека. Срок годности товара на дату поставки
поставщиком заказчику должен быть не менее 10
календарных дней.</t>
  </si>
  <si>
    <t>Вазелин стерильный 50,0мл. Должен быть изготовлен в
условиях производственной аптеки. Должен поставляться
во флаконах объемом 50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</si>
  <si>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Калия хлорид, раствор для инфузий стерильный, 7,5%,
50мл. Должен быть изготовлен в условиях
производственной аптеки. Должен поставляться во
флаконах объемом 400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</si>
  <si>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Ледяная уксусная кислота 99,8% 100,0. Должен быть
изготовлен в условиях производственной аптеки. Должен
поставляться во флаконах объемом 100 мл. Условия
поставки – поставка осуществляется по заявке Заказчика
посредством телефонной связи в сроки указанные в заявке
в течение 2025 года по 31 декабря включительно (в т.ч.
выходные и праздничные дни) по адресу : г.Астана,
ул.Т.Рыскулова,12, аптека. Срок годности товара на дату
поставки поставщиком заказчику должен быть не менее 10
календарных дней.</t>
  </si>
  <si>
    <t>Глицерин стерильный 50,0 мл. Должен быть изготовлен в
условиях производственной аптеки. Должен поставляться
во флаконах объемом 50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 12,
аптека. Срок годности товара на дату поставки
поставщиком заказчику должен быть не менее 10
календарных дней.</t>
  </si>
  <si>
    <t>Фурациллин, 0,02%, 400мл. Должен быть изготовлен в
условиях производственной аптеки. Должен поставляться
во флаконах объемом 400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</si>
  <si>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Уксусная кислота 5% 50,0. Должен быть изготовлен в
условиях производственной аптеки. Должен поставляться
во флаконах объемом 50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</si>
  <si>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Раствор перекиси водорода 27,5% 400,0. Должен быть
изготовлен в условиях производственной аптеки. Должен
поставляться во флаконах объемом 400 мл. Условия
поставки – поставка осуществляется по заявке Заказчика
посредством телефонной связи в сроки указанные в заявке
в течение 2025 года по 31 декабря включительно (в т.ч.
выходные и праздничные дни) по адресу : г.Астана,
ул.Т.Рыскулова, 12, аптека. Срок годности товара на дату
поставки поставщиком заказчику должен быть не менее 10
календарных дней.</t>
  </si>
  <si>
    <t>Раствор перекиси водорода 6% 400,0. Должен быть
изготовлен в условиях производственной аптеки. Должен
поставляться во флаконах объемом 400 мл. Условия
поставки – поставка осуществляется по заявке Заказчика
посредством телефонной связи в сроки указанные в заявке
в течение 2025 года по 31 декабря включительно (в т.ч.
выходные и праздничные дни) по адресу : г.Астана,
ул.Т.Рыскулова,12, аптека. Срок годности товара на дату
поставки поставщиком заказчику должен быть не менее 10
календарных дней.</t>
  </si>
  <si>
    <t>Раствор натрия хлорида 3% 200,0 стерильный. Должен быть
изготовлен в условиях производственной аптеки. Должен
поставляться во флаконах объемом 200 мл. Условия
поставки – поставка осуществляется по заявке Заказчика
посредством телефонной связи в сроки указанные в заявке
в течение 2025 года по 31 декабря включительно (в т.ч.
выходные и праздничные дни) по адресу : г.Астана,
ул.Т.Рыскулова, 12, аптека. Срок годности товара на дату
поставки поставщиком заказчику должен быть не менее 30
календарных дней.</t>
  </si>
  <si>
    <t>Раствор натрия хлорида 10% 200,0 стерильный. Должен
быть изготовлен в условиях производственной аптеки.
Должен поставляться во флаконах объемом 200 мл. Условия
поставки – поставка осуществляется по заявке Заказчика
посредством телефонной связи в сроки указанные в заявке
в течение 2025 года по 31 декабря включительно (в т.ч.
выходные и праздничные дни) по адресу : г.Астана,
ул.Т.Рыскулова, 12, аптека. Срок годности товара на дату
поставки поставщиком заказчику должен быть не менее 30
календарных дней.</t>
  </si>
  <si>
    <t>Раствор натрия гидрокарбонат 4% стерильный. Должен
быть изготовлен в условиях производственной аптеки.
Должен поставляться во флаконах объемом 200 мл. Условия
поставки – поставка осуществляется по заявке Заказчика
посредством телефонной связи в сроки указанные в заявке
в течение 2025 года по 31 декабря включительно (в т.ч.
выходные и праздничные дни) по адресу : г.Астана,
ул.Т.Рыскулова, 12, аптека. Срок годности товара на дату
поставки поставщиком заказчику должен быть не менее 30
календарных дней.</t>
  </si>
  <si>
    <t>Вода стерильная для инъекций. Вода стерильная для приготовления стерильных растворов лекарственных и диагностических средств, предназначенных для подкожного, внутримышечного и внутривенного введения. Вода для инъекций не должна обладать фармакологической активностью, не должна содержать химических, прежде всего токсических примесей (нитраты, нитриты, хлориды, сульфаты, тяжелые металлы и др.). Вода должна быть изготовлена в условиях производственной аптеки. Должна поставляться во флаконах объемом 400 мл. Условия поставки – поставка
осуществляется по заявке Заказчика посредством
телефонной связи в сроки указанные в заявке в течение
2025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</si>
</sst>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3" fontId="1" fillId="0" borderId="1" xfId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H21" sqref="H21"/>
    </sheetView>
  </sheetViews>
  <sheetFormatPr defaultRowHeight="15" x14ac:dyDescent="0.25"/>
  <cols>
    <col min="2" max="2" width="33.140625" customWidth="1"/>
    <col min="3" max="3" width="60.7109375" customWidth="1"/>
    <col min="4" max="4" width="11.140625" customWidth="1"/>
    <col min="5" max="5" width="13.7109375" customWidth="1"/>
    <col min="6" max="6" width="17.7109375" customWidth="1"/>
    <col min="7" max="7" width="19.28515625" customWidth="1"/>
  </cols>
  <sheetData>
    <row r="1" spans="1:7" x14ac:dyDescent="0.25">
      <c r="A1" s="1"/>
      <c r="B1" s="1"/>
      <c r="C1" s="1"/>
      <c r="D1" s="1"/>
      <c r="E1" s="1"/>
      <c r="F1" s="5" t="s">
        <v>6</v>
      </c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6" t="s">
        <v>0</v>
      </c>
      <c r="B3" s="6" t="s">
        <v>1</v>
      </c>
      <c r="C3" s="8" t="s">
        <v>19</v>
      </c>
      <c r="D3" s="6" t="s">
        <v>2</v>
      </c>
      <c r="E3" s="6" t="s">
        <v>3</v>
      </c>
      <c r="F3" s="6" t="s">
        <v>4</v>
      </c>
      <c r="G3" s="7" t="s">
        <v>5</v>
      </c>
    </row>
    <row r="4" spans="1:7" ht="58.5" customHeight="1" x14ac:dyDescent="0.25">
      <c r="A4" s="6"/>
      <c r="B4" s="6"/>
      <c r="C4" s="9"/>
      <c r="D4" s="6"/>
      <c r="E4" s="6"/>
      <c r="F4" s="6"/>
      <c r="G4" s="7"/>
    </row>
    <row r="5" spans="1:7" ht="158.25" customHeight="1" x14ac:dyDescent="0.25">
      <c r="A5" s="4">
        <v>1</v>
      </c>
      <c r="B5" s="3" t="s">
        <v>7</v>
      </c>
      <c r="C5" s="3" t="s">
        <v>27</v>
      </c>
      <c r="D5" s="2" t="s">
        <v>18</v>
      </c>
      <c r="E5" s="2">
        <v>239</v>
      </c>
      <c r="F5" s="2">
        <v>550</v>
      </c>
      <c r="G5" s="10">
        <f>E5*F5</f>
        <v>131450</v>
      </c>
    </row>
    <row r="6" spans="1:7" ht="150" x14ac:dyDescent="0.25">
      <c r="A6" s="4">
        <v>2</v>
      </c>
      <c r="B6" s="3" t="s">
        <v>8</v>
      </c>
      <c r="C6" s="3" t="s">
        <v>28</v>
      </c>
      <c r="D6" s="2" t="s">
        <v>18</v>
      </c>
      <c r="E6" s="2">
        <v>3400</v>
      </c>
      <c r="F6" s="2">
        <v>1672</v>
      </c>
      <c r="G6" s="10">
        <f t="shared" ref="G6:G16" si="0">E6*F6</f>
        <v>5684800</v>
      </c>
    </row>
    <row r="7" spans="1:7" ht="150" x14ac:dyDescent="0.25">
      <c r="A7" s="4">
        <v>3</v>
      </c>
      <c r="B7" s="3" t="s">
        <v>9</v>
      </c>
      <c r="C7" s="3" t="s">
        <v>29</v>
      </c>
      <c r="D7" s="2" t="s">
        <v>18</v>
      </c>
      <c r="E7" s="2">
        <v>498</v>
      </c>
      <c r="F7" s="2">
        <v>1122</v>
      </c>
      <c r="G7" s="10">
        <f t="shared" si="0"/>
        <v>558756</v>
      </c>
    </row>
    <row r="8" spans="1:7" ht="150" x14ac:dyDescent="0.25">
      <c r="A8" s="4">
        <v>4</v>
      </c>
      <c r="B8" s="3" t="s">
        <v>20</v>
      </c>
      <c r="C8" s="3" t="s">
        <v>26</v>
      </c>
      <c r="D8" s="2" t="s">
        <v>18</v>
      </c>
      <c r="E8" s="2">
        <v>1</v>
      </c>
      <c r="F8" s="2">
        <v>2100</v>
      </c>
      <c r="G8" s="10">
        <f t="shared" si="0"/>
        <v>2100</v>
      </c>
    </row>
    <row r="9" spans="1:7" ht="150" x14ac:dyDescent="0.25">
      <c r="A9" s="4">
        <v>5</v>
      </c>
      <c r="B9" s="3" t="s">
        <v>10</v>
      </c>
      <c r="C9" s="3" t="s">
        <v>30</v>
      </c>
      <c r="D9" s="2" t="s">
        <v>18</v>
      </c>
      <c r="E9" s="2">
        <v>1000</v>
      </c>
      <c r="F9" s="2">
        <v>2833</v>
      </c>
      <c r="G9" s="10">
        <f t="shared" si="0"/>
        <v>2833000</v>
      </c>
    </row>
    <row r="10" spans="1:7" ht="150" x14ac:dyDescent="0.25">
      <c r="A10" s="4">
        <v>6</v>
      </c>
      <c r="B10" s="3" t="s">
        <v>11</v>
      </c>
      <c r="C10" s="3" t="s">
        <v>31</v>
      </c>
      <c r="D10" s="2" t="s">
        <v>18</v>
      </c>
      <c r="E10" s="2">
        <v>1580</v>
      </c>
      <c r="F10" s="2">
        <v>2600</v>
      </c>
      <c r="G10" s="10">
        <f t="shared" si="0"/>
        <v>4108000</v>
      </c>
    </row>
    <row r="11" spans="1:7" ht="150" x14ac:dyDescent="0.25">
      <c r="A11" s="4">
        <v>7</v>
      </c>
      <c r="B11" s="3" t="s">
        <v>12</v>
      </c>
      <c r="C11" s="3" t="s">
        <v>32</v>
      </c>
      <c r="D11" s="2" t="s">
        <v>18</v>
      </c>
      <c r="E11" s="2">
        <v>1085</v>
      </c>
      <c r="F11" s="2">
        <v>650</v>
      </c>
      <c r="G11" s="10">
        <f t="shared" si="0"/>
        <v>705250</v>
      </c>
    </row>
    <row r="12" spans="1:7" ht="150" x14ac:dyDescent="0.25">
      <c r="A12" s="4">
        <v>8</v>
      </c>
      <c r="B12" s="3" t="s">
        <v>13</v>
      </c>
      <c r="C12" s="3" t="s">
        <v>33</v>
      </c>
      <c r="D12" s="2" t="s">
        <v>18</v>
      </c>
      <c r="E12" s="2">
        <v>420</v>
      </c>
      <c r="F12" s="2">
        <v>1173</v>
      </c>
      <c r="G12" s="10">
        <f t="shared" si="0"/>
        <v>492660</v>
      </c>
    </row>
    <row r="13" spans="1:7" ht="150" x14ac:dyDescent="0.25">
      <c r="A13" s="4">
        <v>9</v>
      </c>
      <c r="B13" s="3" t="s">
        <v>14</v>
      </c>
      <c r="C13" s="3" t="s">
        <v>34</v>
      </c>
      <c r="D13" s="2" t="s">
        <v>18</v>
      </c>
      <c r="E13" s="2">
        <v>224</v>
      </c>
      <c r="F13" s="2">
        <v>1529</v>
      </c>
      <c r="G13" s="10">
        <f t="shared" si="0"/>
        <v>342496</v>
      </c>
    </row>
    <row r="14" spans="1:7" ht="165" x14ac:dyDescent="0.25">
      <c r="A14" s="4">
        <v>10</v>
      </c>
      <c r="B14" s="3" t="s">
        <v>15</v>
      </c>
      <c r="C14" s="3" t="s">
        <v>25</v>
      </c>
      <c r="D14" s="2" t="s">
        <v>18</v>
      </c>
      <c r="E14" s="2">
        <v>864</v>
      </c>
      <c r="F14" s="2">
        <v>1015</v>
      </c>
      <c r="G14" s="10">
        <f t="shared" si="0"/>
        <v>876960</v>
      </c>
    </row>
    <row r="15" spans="1:7" ht="150" x14ac:dyDescent="0.25">
      <c r="A15" s="4">
        <v>11</v>
      </c>
      <c r="B15" s="3" t="s">
        <v>16</v>
      </c>
      <c r="C15" s="3" t="s">
        <v>23</v>
      </c>
      <c r="D15" s="2" t="s">
        <v>18</v>
      </c>
      <c r="E15" s="2">
        <v>80</v>
      </c>
      <c r="F15" s="2">
        <v>1030</v>
      </c>
      <c r="G15" s="10">
        <f t="shared" si="0"/>
        <v>82400</v>
      </c>
    </row>
    <row r="16" spans="1:7" ht="150" x14ac:dyDescent="0.25">
      <c r="A16" s="4">
        <v>12</v>
      </c>
      <c r="B16" s="3" t="s">
        <v>17</v>
      </c>
      <c r="C16" s="3" t="s">
        <v>24</v>
      </c>
      <c r="D16" s="2" t="s">
        <v>18</v>
      </c>
      <c r="E16" s="2">
        <v>78</v>
      </c>
      <c r="F16" s="2">
        <v>1117</v>
      </c>
      <c r="G16" s="10">
        <f t="shared" si="0"/>
        <v>87126</v>
      </c>
    </row>
    <row r="17" spans="1:7" ht="270" x14ac:dyDescent="0.25">
      <c r="A17" s="4">
        <v>13</v>
      </c>
      <c r="B17" s="3" t="s">
        <v>21</v>
      </c>
      <c r="C17" s="3" t="s">
        <v>35</v>
      </c>
      <c r="D17" s="2" t="s">
        <v>18</v>
      </c>
      <c r="E17" s="2">
        <v>7080</v>
      </c>
      <c r="F17" s="2">
        <v>1110</v>
      </c>
      <c r="G17" s="10">
        <f t="shared" ref="G17:G18" si="1">E17*F17</f>
        <v>7858800</v>
      </c>
    </row>
    <row r="18" spans="1:7" x14ac:dyDescent="0.25">
      <c r="A18" s="4"/>
      <c r="B18" s="3" t="s">
        <v>22</v>
      </c>
      <c r="C18" s="3"/>
      <c r="D18" s="2"/>
      <c r="E18" s="2"/>
      <c r="F18" s="2"/>
      <c r="G18" s="10">
        <f>SUM(G5:G17)</f>
        <v>23763798</v>
      </c>
    </row>
  </sheetData>
  <mergeCells count="7">
    <mergeCell ref="G3:G4"/>
    <mergeCell ref="C3:C4"/>
    <mergeCell ref="A3:A4"/>
    <mergeCell ref="B3:B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2024-12-24T10:22:57Z</dcterms:modified>
</cp:coreProperties>
</file>